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irection-generale\dsf-organisation\dsf-achats-marchés\00 MARCHéS PUBLICS\00 MP FCS PI TIC\1 EQT LABO\2026003 chaines envir\03 DCE\PIECES\"/>
    </mc:Choice>
  </mc:AlternateContent>
  <xr:revisionPtr revIDLastSave="0" documentId="13_ncr:1_{82B9FBB0-7C76-4675-A17E-42072358F6A0}" xr6:coauthVersionLast="47" xr6:coauthVersionMax="47" xr10:uidLastSave="{00000000-0000-0000-0000-000000000000}"/>
  <bookViews>
    <workbookView xWindow="-28920" yWindow="1275" windowWidth="29040" windowHeight="15720" xr2:uid="{13D28FB7-352A-469D-9BE4-78B412524EC3}"/>
  </bookViews>
  <sheets>
    <sheet name="DPGF" sheetId="1" r:id="rId1"/>
  </sheets>
  <definedNames>
    <definedName name="_xlnm.Print_Area" localSheetId="0">DPGF!$A$1:$C$34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8" i="1" l="1"/>
  <c r="C29" i="1" l="1"/>
  <c r="C30" i="1" s="1"/>
</calcChain>
</file>

<file path=xl/sharedStrings.xml><?xml version="1.0" encoding="utf-8"?>
<sst xmlns="http://schemas.openxmlformats.org/spreadsheetml/2006/main" count="49" uniqueCount="35">
  <si>
    <t>Montant HT</t>
  </si>
  <si>
    <t>Montant total HT</t>
  </si>
  <si>
    <t>TVA</t>
  </si>
  <si>
    <t>Montant total TTC</t>
  </si>
  <si>
    <t xml:space="preserve">DECOMPOSITION DU PRIX GLOBAL FORFAITAIRE </t>
  </si>
  <si>
    <t xml:space="preserve">UNIVERSITE JEAN MONNET </t>
  </si>
  <si>
    <t>Direction des Services Financiers - Service Achats &amp; Marchés Publics</t>
  </si>
  <si>
    <t>10 rue Tréfilerie - CS 82301 - 42023 Saint Etienne cedex 2</t>
  </si>
  <si>
    <t>NOM DU CANDIDAT :</t>
  </si>
  <si>
    <t>à compléter par le candidat</t>
  </si>
  <si>
    <t>Pilotage, logiciels, scripts</t>
  </si>
  <si>
    <t>Prestations supplémentaires éventuelles (PSE)</t>
  </si>
  <si>
    <t>Tables optiques et supports (incluant livraison / installation)</t>
  </si>
  <si>
    <t>Chaîne laser femtoseconde 1030nm</t>
  </si>
  <si>
    <t>Système de stabilisation en phase (CEP) et mesure (incluant électronique)</t>
  </si>
  <si>
    <t>Compression de l'impulsion de la chaine laser (IR)</t>
  </si>
  <si>
    <t>Systèmes de diagnostic IR</t>
  </si>
  <si>
    <t>Système de génération HHG complet (incluant filtrage IR)</t>
  </si>
  <si>
    <t>Systèmes de diagnostic EUV</t>
  </si>
  <si>
    <t>Ligne optique pompe-sonde IR / EUV</t>
  </si>
  <si>
    <t>Chambre d’interaction complète pour CDI et TAS (incluant sélection de l'harmonique, focalisation, support échantillon, mesure)</t>
  </si>
  <si>
    <t xml:space="preserve">Acheteur </t>
  </si>
  <si>
    <t>UJM</t>
  </si>
  <si>
    <t xml:space="preserve">CNRS </t>
  </si>
  <si>
    <t>Acheteur</t>
  </si>
  <si>
    <r>
      <t xml:space="preserve">CENTRE NATIONAL DE LA RECHERCHE SCIENTIFIQUE (CNRS) </t>
    </r>
    <r>
      <rPr>
        <sz val="11"/>
        <rFont val="Barlow"/>
      </rPr>
      <t xml:space="preserve">2 avenue Albert Einstein – BP61335 – 69609 Villeurbanne cedex </t>
    </r>
  </si>
  <si>
    <t>Description des fournitures et prestations</t>
  </si>
  <si>
    <t>Le candidat indiquera dans chaque cellule grisée le prix HT de chaque fourniture/prestation.</t>
  </si>
  <si>
    <t>Toutes les cellules grisées doivent impérativement être complétées.</t>
  </si>
  <si>
    <t>-</t>
  </si>
  <si>
    <t>Le prix de chaque fourniture/prestation s'entend  livraison comprise, installation comprise, assistance et formation du personnel comprises, et garantie/maintenance préventive d'une durée de 3 ans fermes comprise.</t>
  </si>
  <si>
    <r>
      <rPr>
        <b/>
        <sz val="11"/>
        <color theme="1"/>
        <rFont val="Barlow"/>
      </rPr>
      <t>PSE 2 facultative :</t>
    </r>
    <r>
      <rPr>
        <sz val="11"/>
        <color theme="1"/>
        <rFont val="Barlow"/>
      </rPr>
      <t xml:space="preserve">
Caractérisation impulsion EUV </t>
    </r>
  </si>
  <si>
    <r>
      <rPr>
        <b/>
        <sz val="11"/>
        <rFont val="Barlow"/>
      </rPr>
      <t>PSE 1 obligatoire :</t>
    </r>
    <r>
      <rPr>
        <sz val="11"/>
        <rFont val="Barlow"/>
      </rPr>
      <t xml:space="preserve">
Extension de garantie/maintenance préventive de 2 ans fermes à l'issue de la garantie/maintenance initiale de 3 ans</t>
    </r>
  </si>
  <si>
    <t>Spectromètre EUV pour mesure TAS</t>
  </si>
  <si>
    <t>Marché 2026-003
Acquisition d'un laser à impulsion ultrabrèves accompagné d'un générateur à hautes harmoniques pourla réalisation d'imagerie cohérente (CDI) résolue en temps et spectroscopie d'absorption transitoire (TAS)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</si>
</sst>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Barlow"/>
    </font>
    <font>
      <b/>
      <sz val="11"/>
      <name val="Barlow"/>
    </font>
    <font>
      <sz val="11"/>
      <color theme="1"/>
      <name val="Barlow"/>
    </font>
    <font>
      <b/>
      <sz val="11"/>
      <color theme="1"/>
      <name val="Barlow"/>
    </font>
    <font>
      <sz val="11"/>
      <color rgb="FF0070C0"/>
      <name val="Barlow"/>
    </font>
    <font>
      <sz val="11"/>
      <color rgb="FF7030A0"/>
      <name val="Barlow"/>
    </font>
    <font>
      <i/>
      <sz val="11"/>
      <name val="Barlow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3" fillId="0" borderId="0" xfId="1" applyNumberFormat="1" applyFont="1" applyAlignment="1">
      <alignment vertical="center"/>
    </xf>
    <xf numFmtId="0" fontId="2" fillId="0" borderId="0" xfId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vertical="center"/>
    </xf>
    <xf numFmtId="0" fontId="5" fillId="3" borderId="0" xfId="0" applyFont="1" applyFill="1" applyBorder="1" applyAlignment="1">
      <alignment horizontal="center" vertical="top" wrapText="1"/>
    </xf>
    <xf numFmtId="0" fontId="4" fillId="3" borderId="0" xfId="0" applyFont="1" applyFill="1"/>
    <xf numFmtId="0" fontId="6" fillId="3" borderId="1" xfId="0" applyFont="1" applyFill="1" applyBorder="1" applyAlignment="1">
      <alignment horizontal="left" vertical="top" wrapText="1"/>
    </xf>
    <xf numFmtId="1" fontId="2" fillId="0" borderId="0" xfId="1" applyNumberFormat="1" applyFont="1" applyAlignment="1">
      <alignment vertical="center"/>
    </xf>
    <xf numFmtId="0" fontId="3" fillId="3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wrapText="1"/>
    </xf>
    <xf numFmtId="0" fontId="4" fillId="2" borderId="1" xfId="0" applyFont="1" applyFill="1" applyBorder="1"/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0" borderId="0" xfId="1" applyFont="1" applyAlignment="1">
      <alignment horizontal="left" vertical="center"/>
    </xf>
    <xf numFmtId="1" fontId="2" fillId="0" borderId="0" xfId="1" applyNumberFormat="1" applyFont="1" applyFill="1" applyAlignment="1">
      <alignment vertical="center"/>
    </xf>
    <xf numFmtId="1" fontId="3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left" vertical="center"/>
    </xf>
    <xf numFmtId="1" fontId="3" fillId="0" borderId="0" xfId="1" applyNumberFormat="1" applyFont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/>
    </xf>
    <xf numFmtId="0" fontId="4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top"/>
    </xf>
    <xf numFmtId="0" fontId="4" fillId="3" borderId="3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" xfId="0" quotePrefix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</cellXfs>
  <cellStyles count="2">
    <cellStyle name="Normal" xfId="0" builtinId="0"/>
    <cellStyle name="Normal 2" xfId="1" xr:uid="{2085B957-D4F6-46DD-B556-8756CA076E6A}"/>
  </cellStyles>
  <dxfs count="2"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4321237</xdr:colOff>
      <xdr:row>0</xdr:row>
      <xdr:rowOff>8505</xdr:rowOff>
    </xdr:from>
    <xdr:to>
      <xdr:col>1</xdr:col>
      <xdr:colOff>544287</xdr:colOff>
      <xdr:row>2</xdr:row>
      <xdr:rowOff>119063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F7D9566-357E-4F32-9381-4D8F0DBDC52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1237" y="8505"/>
          <a:ext cx="1079099" cy="569799"/>
        </a:xfrm>
        <a:prstGeom prst="rect">
          <a:avLst/>
        </a:prstGeom>
      </xdr:spPr>
    </xdr:pic>
    <xdr:clientData/>
  </xdr:twoCellAnchor>
  <xdr:twoCellAnchor editAs="oneCell">
    <xdr:from>
      <xdr:col>0</xdr:col>
      <xdr:colOff>4840741</xdr:colOff>
      <xdr:row>3</xdr:row>
      <xdr:rowOff>0</xdr:rowOff>
    </xdr:from>
    <xdr:to>
      <xdr:col>1</xdr:col>
      <xdr:colOff>631666</xdr:colOff>
      <xdr:row>3</xdr:row>
      <xdr:rowOff>646974</xdr:rowOff>
    </xdr:to>
    <xdr:pic>
      <xdr:nvPicPr>
        <xdr:cNvPr id="11" name="Image 10" descr="Centre national de la recherche scientifique — Wikipédia">
          <a:extLst>
            <a:ext uri="{FF2B5EF4-FFF2-40B4-BE49-F238E27FC236}">
              <a16:creationId xmlns:a16="http://schemas.microsoft.com/office/drawing/2014/main" id="{C6F21D4A-A9B0-4F75-A6B5-90AC7F31D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0741" y="688862"/>
          <a:ext cx="646974" cy="6469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6864-CB99-4072-AE77-4082BC24099E}">
  <dimension ref="A1:Y34"/>
  <sheetViews>
    <sheetView tabSelected="1" view="pageBreakPreview" zoomScale="112" zoomScaleNormal="100" zoomScaleSheetLayoutView="112" workbookViewId="0">
      <selection activeCell="A5" sqref="A5:C5"/>
    </sheetView>
  </sheetViews>
  <sheetFormatPr baseColWidth="10" defaultColWidth="11.42578125" defaultRowHeight="18" x14ac:dyDescent="0.35"/>
  <cols>
    <col min="1" max="1" width="72.85546875" style="5" customWidth="1"/>
    <col min="2" max="2" width="12" style="5" customWidth="1"/>
    <col min="3" max="3" width="21.42578125" style="5" customWidth="1"/>
    <col min="4" max="16384" width="11.42578125" style="5"/>
  </cols>
  <sheetData>
    <row r="1" spans="1:25" s="4" customFormat="1" x14ac:dyDescent="0.25">
      <c r="A1" s="1" t="s">
        <v>5</v>
      </c>
      <c r="B1" s="1"/>
      <c r="C1" s="2"/>
      <c r="D1" s="18"/>
      <c r="E1" s="19"/>
      <c r="F1" s="20"/>
      <c r="G1" s="17"/>
      <c r="H1" s="2"/>
      <c r="J1" s="3"/>
      <c r="K1" s="2"/>
      <c r="M1" s="2"/>
      <c r="N1" s="2"/>
      <c r="O1" s="2"/>
      <c r="P1" s="3"/>
      <c r="Q1" s="2"/>
      <c r="S1" s="2"/>
      <c r="T1" s="2"/>
      <c r="U1" s="2"/>
      <c r="V1" s="2"/>
      <c r="X1" s="3"/>
      <c r="Y1" s="2"/>
    </row>
    <row r="2" spans="1:25" s="4" customFormat="1" x14ac:dyDescent="0.25">
      <c r="A2" s="11" t="s">
        <v>6</v>
      </c>
      <c r="B2" s="1"/>
      <c r="C2" s="2"/>
      <c r="D2" s="18"/>
      <c r="E2" s="19"/>
      <c r="F2" s="20"/>
      <c r="G2" s="17"/>
      <c r="H2" s="2"/>
      <c r="J2" s="3"/>
      <c r="K2" s="2"/>
      <c r="M2" s="2"/>
      <c r="N2" s="2"/>
      <c r="O2" s="2"/>
      <c r="P2" s="3"/>
      <c r="Q2" s="2"/>
      <c r="S2" s="2"/>
      <c r="T2" s="2"/>
      <c r="U2" s="2"/>
      <c r="V2" s="2"/>
      <c r="X2" s="3"/>
      <c r="Y2" s="2"/>
    </row>
    <row r="3" spans="1:25" s="4" customFormat="1" x14ac:dyDescent="0.25">
      <c r="A3" s="11" t="s">
        <v>7</v>
      </c>
      <c r="B3" s="1"/>
      <c r="C3" s="2"/>
      <c r="D3" s="18"/>
      <c r="E3" s="19"/>
      <c r="F3" s="20"/>
      <c r="G3" s="17"/>
      <c r="H3" s="2"/>
      <c r="J3" s="3"/>
      <c r="K3" s="2"/>
      <c r="M3" s="2"/>
      <c r="N3" s="2"/>
      <c r="O3" s="2"/>
      <c r="P3" s="3"/>
      <c r="Q3" s="2"/>
      <c r="S3" s="2"/>
      <c r="T3" s="2"/>
      <c r="U3" s="2"/>
      <c r="V3" s="2"/>
      <c r="X3" s="3"/>
      <c r="Y3" s="2"/>
    </row>
    <row r="4" spans="1:25" s="4" customFormat="1" ht="57" customHeight="1" x14ac:dyDescent="0.25">
      <c r="A4" s="21" t="s">
        <v>25</v>
      </c>
      <c r="B4" s="1"/>
      <c r="C4" s="2"/>
      <c r="D4" s="3"/>
      <c r="E4" s="3"/>
      <c r="F4" s="2"/>
      <c r="G4" s="2"/>
      <c r="H4" s="2"/>
      <c r="J4" s="3"/>
      <c r="K4" s="2"/>
      <c r="M4" s="2"/>
      <c r="N4" s="2"/>
      <c r="O4" s="2"/>
      <c r="P4" s="3"/>
      <c r="Q4" s="2"/>
      <c r="S4" s="2"/>
      <c r="T4" s="2"/>
      <c r="U4" s="2"/>
      <c r="V4" s="2"/>
      <c r="X4" s="3"/>
      <c r="Y4" s="2"/>
    </row>
    <row r="5" spans="1:25" ht="59.25" customHeight="1" x14ac:dyDescent="0.35">
      <c r="A5" s="46" t="s">
        <v>34</v>
      </c>
      <c r="B5" s="46"/>
      <c r="C5" s="46"/>
    </row>
    <row r="6" spans="1:25" ht="8.25" customHeight="1" x14ac:dyDescent="0.35">
      <c r="A6" s="24"/>
      <c r="B6" s="24"/>
    </row>
    <row r="7" spans="1:25" ht="15" customHeight="1" x14ac:dyDescent="0.35">
      <c r="A7" s="47" t="s">
        <v>4</v>
      </c>
      <c r="B7" s="47"/>
      <c r="C7" s="47"/>
    </row>
    <row r="8" spans="1:25" s="9" customFormat="1" ht="13.5" customHeight="1" x14ac:dyDescent="0.35">
      <c r="A8" s="8"/>
      <c r="B8" s="8"/>
    </row>
    <row r="9" spans="1:25" s="9" customFormat="1" ht="22.5" customHeight="1" x14ac:dyDescent="0.35">
      <c r="A9" s="12" t="s">
        <v>8</v>
      </c>
      <c r="B9" s="10" t="s">
        <v>9</v>
      </c>
    </row>
    <row r="10" spans="1:25" x14ac:dyDescent="0.35">
      <c r="A10" s="44"/>
      <c r="B10" s="44"/>
    </row>
    <row r="11" spans="1:25" s="7" customFormat="1" x14ac:dyDescent="0.25">
      <c r="A11" s="45"/>
      <c r="B11" s="45"/>
    </row>
    <row r="12" spans="1:25" s="7" customFormat="1" x14ac:dyDescent="0.25">
      <c r="A12" s="40" t="s">
        <v>27</v>
      </c>
      <c r="B12" s="41"/>
      <c r="C12" s="42"/>
    </row>
    <row r="13" spans="1:25" s="7" customFormat="1" ht="39" customHeight="1" x14ac:dyDescent="0.25">
      <c r="A13" s="48" t="s">
        <v>30</v>
      </c>
      <c r="B13" s="48"/>
      <c r="C13" s="48"/>
    </row>
    <row r="14" spans="1:25" s="7" customFormat="1" x14ac:dyDescent="0.25">
      <c r="A14" s="40" t="s">
        <v>28</v>
      </c>
      <c r="B14" s="41"/>
      <c r="C14" s="42"/>
    </row>
    <row r="15" spans="1:25" s="7" customFormat="1" ht="25.7" customHeight="1" thickBot="1" x14ac:dyDescent="0.3">
      <c r="A15" s="25"/>
      <c r="B15" s="25"/>
    </row>
    <row r="16" spans="1:25" x14ac:dyDescent="0.35">
      <c r="A16" s="13" t="s">
        <v>26</v>
      </c>
      <c r="B16" s="15" t="s">
        <v>21</v>
      </c>
      <c r="C16" s="16" t="s">
        <v>0</v>
      </c>
    </row>
    <row r="17" spans="1:3" s="26" customFormat="1" x14ac:dyDescent="0.25">
      <c r="A17" s="23" t="s">
        <v>12</v>
      </c>
      <c r="B17" s="30" t="s">
        <v>22</v>
      </c>
      <c r="C17" s="31"/>
    </row>
    <row r="18" spans="1:3" s="26" customFormat="1" x14ac:dyDescent="0.25">
      <c r="A18" s="28" t="s">
        <v>13</v>
      </c>
      <c r="B18" s="30" t="s">
        <v>22</v>
      </c>
      <c r="C18" s="31"/>
    </row>
    <row r="19" spans="1:3" s="26" customFormat="1" x14ac:dyDescent="0.25">
      <c r="A19" s="23" t="s">
        <v>14</v>
      </c>
      <c r="B19" s="30" t="s">
        <v>22</v>
      </c>
      <c r="C19" s="31"/>
    </row>
    <row r="20" spans="1:3" s="26" customFormat="1" x14ac:dyDescent="0.25">
      <c r="A20" s="28" t="s">
        <v>15</v>
      </c>
      <c r="B20" s="30" t="s">
        <v>22</v>
      </c>
      <c r="C20" s="31"/>
    </row>
    <row r="21" spans="1:3" s="26" customFormat="1" x14ac:dyDescent="0.25">
      <c r="A21" s="28" t="s">
        <v>16</v>
      </c>
      <c r="B21" s="30" t="s">
        <v>22</v>
      </c>
      <c r="C21" s="31"/>
    </row>
    <row r="22" spans="1:3" s="26" customFormat="1" x14ac:dyDescent="0.25">
      <c r="A22" s="28" t="s">
        <v>17</v>
      </c>
      <c r="B22" s="30" t="s">
        <v>22</v>
      </c>
      <c r="C22" s="31"/>
    </row>
    <row r="23" spans="1:3" s="26" customFormat="1" x14ac:dyDescent="0.25">
      <c r="A23" s="28" t="s">
        <v>18</v>
      </c>
      <c r="B23" s="30" t="s">
        <v>22</v>
      </c>
      <c r="C23" s="31"/>
    </row>
    <row r="24" spans="1:3" s="26" customFormat="1" x14ac:dyDescent="0.25">
      <c r="A24" s="28" t="s">
        <v>19</v>
      </c>
      <c r="B24" s="30" t="s">
        <v>22</v>
      </c>
      <c r="C24" s="31"/>
    </row>
    <row r="25" spans="1:3" s="26" customFormat="1" ht="36" x14ac:dyDescent="0.25">
      <c r="A25" s="23" t="s">
        <v>20</v>
      </c>
      <c r="B25" s="30" t="s">
        <v>22</v>
      </c>
      <c r="C25" s="31"/>
    </row>
    <row r="26" spans="1:3" s="26" customFormat="1" x14ac:dyDescent="0.25">
      <c r="A26" s="28" t="s">
        <v>10</v>
      </c>
      <c r="B26" s="30" t="s">
        <v>22</v>
      </c>
      <c r="C26" s="31"/>
    </row>
    <row r="27" spans="1:3" s="26" customFormat="1" x14ac:dyDescent="0.25">
      <c r="A27" s="28" t="s">
        <v>33</v>
      </c>
      <c r="B27" s="33" t="s">
        <v>23</v>
      </c>
      <c r="C27" s="32"/>
    </row>
    <row r="28" spans="1:3" s="26" customFormat="1" ht="26.25" customHeight="1" x14ac:dyDescent="0.25">
      <c r="A28" s="34" t="s">
        <v>1</v>
      </c>
      <c r="B28" s="38" t="s">
        <v>29</v>
      </c>
      <c r="C28" s="35">
        <f>SUM(C17:C27)</f>
        <v>0</v>
      </c>
    </row>
    <row r="29" spans="1:3" s="26" customFormat="1" x14ac:dyDescent="0.25">
      <c r="A29" s="36" t="s">
        <v>2</v>
      </c>
      <c r="B29" s="38" t="s">
        <v>29</v>
      </c>
      <c r="C29" s="35">
        <f>SUM(C28*20/100)</f>
        <v>0</v>
      </c>
    </row>
    <row r="30" spans="1:3" s="26" customFormat="1" ht="18.75" thickBot="1" x14ac:dyDescent="0.3">
      <c r="A30" s="37" t="s">
        <v>3</v>
      </c>
      <c r="B30" s="38" t="s">
        <v>29</v>
      </c>
      <c r="C30" s="35">
        <f>SUM(C28+C29)</f>
        <v>0</v>
      </c>
    </row>
    <row r="31" spans="1:3" ht="27.75" customHeight="1" x14ac:dyDescent="0.35">
      <c r="A31" s="6"/>
      <c r="B31" s="26"/>
    </row>
    <row r="32" spans="1:3" ht="20.25" customHeight="1" x14ac:dyDescent="0.35">
      <c r="A32" s="22" t="s">
        <v>11</v>
      </c>
      <c r="B32" s="27" t="s">
        <v>24</v>
      </c>
      <c r="C32" s="16" t="s">
        <v>0</v>
      </c>
    </row>
    <row r="33" spans="1:3" ht="54" x14ac:dyDescent="0.35">
      <c r="A33" s="43" t="s">
        <v>32</v>
      </c>
      <c r="B33" s="29" t="s">
        <v>22</v>
      </c>
      <c r="C33" s="14"/>
    </row>
    <row r="34" spans="1:3" ht="41.25" customHeight="1" x14ac:dyDescent="0.35">
      <c r="A34" s="39" t="s">
        <v>31</v>
      </c>
      <c r="B34" s="29" t="s">
        <v>22</v>
      </c>
      <c r="C34" s="14"/>
    </row>
  </sheetData>
  <mergeCells count="5">
    <mergeCell ref="A10:B10"/>
    <mergeCell ref="A11:B11"/>
    <mergeCell ref="A5:C5"/>
    <mergeCell ref="A7:C7"/>
    <mergeCell ref="A13:C13"/>
  </mergeCells>
  <conditionalFormatting sqref="B1:B4">
    <cfRule type="cellIs" dxfId="1" priority="2" stopIfTrue="1" operator="equal">
      <formula>"X"</formula>
    </cfRule>
  </conditionalFormatting>
  <conditionalFormatting sqref="E1:E3">
    <cfRule type="cellIs" dxfId="0" priority="1" stopIfTrue="1" operator="equal">
      <formula>"X"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Aurane Maurice</dc:creator>
  <cp:lastModifiedBy>Oceane Roussel</cp:lastModifiedBy>
  <cp:lastPrinted>2026-02-24T12:11:39Z</cp:lastPrinted>
  <dcterms:created xsi:type="dcterms:W3CDTF">2022-04-05T15:17:28Z</dcterms:created>
  <dcterms:modified xsi:type="dcterms:W3CDTF">2026-03-06T09:56:41Z</dcterms:modified>
</cp:coreProperties>
</file>